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2026 рік\паспорта 2026 рік\січень 2026 рік\"/>
    </mc:Choice>
  </mc:AlternateContent>
  <xr:revisionPtr revIDLastSave="0" documentId="13_ncr:1_{002DB460-EA3E-44B1-99F6-DB399BF9BED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КПК0611160" sheetId="2" r:id="rId1"/>
  </sheets>
  <definedNames>
    <definedName name="_xlnm.Print_Area" localSheetId="0">КПК0611160!$A$1:$BM$95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78" i="2" l="1"/>
  <c r="BE81" i="2" l="1"/>
  <c r="BE82" i="2"/>
  <c r="BE80" i="2"/>
  <c r="BE75" i="2"/>
  <c r="BE74" i="2"/>
  <c r="BE73" i="2"/>
  <c r="BE70" i="2"/>
  <c r="AJ59" i="2" l="1"/>
  <c r="AR58" i="2"/>
  <c r="AK49" i="2"/>
  <c r="AK50" i="2" s="1"/>
  <c r="U22" i="2"/>
  <c r="BE72" i="2"/>
  <c r="AR59" i="2"/>
  <c r="AC49" i="2" l="1"/>
  <c r="AC50" i="2" l="1"/>
  <c r="AS49" i="2"/>
  <c r="AS50" i="2" l="1"/>
  <c r="BE77" i="2"/>
</calcChain>
</file>

<file path=xl/sharedStrings.xml><?xml version="1.0" encoding="utf-8"?>
<sst xmlns="http://schemas.openxmlformats.org/spreadsheetml/2006/main" count="166" uniqueCount="117">
  <si>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</si>
  <si>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</si>
  <si>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</si>
  <si>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</si>
  <si>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</si>
  <si>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</si>
  <si>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</si>
  <si>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</si>
  <si>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</si>
  <si>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</si>
  <si>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</si>
  <si>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</si>
  <si>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</si>
  <si>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</si>
  <si>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</si>
  <si>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</si>
  <si>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</si>
  <si>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</si>
  <si>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</si>
  <si>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</si>
  <si>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</si>
  <si>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</si>
  <si>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</si>
  <si>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</si>
  <si>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</si>
  <si>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</si>
  <si>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</si>
  <si>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</si>
  <si>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</si>
  <si>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</si>
  <si>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</si>
  <si>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</si>
  <si>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</si>
  <si>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</si>
  <si>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</si>
  <si>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</si>
  <si>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</si>
  <si>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</si>
  <si>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</si>
  <si>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</si>
  <si>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</si>
  <si>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</si>
  <si>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</si>
  <si>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</si>
  <si>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</si>
  <si>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</si>
  <si>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</si>
  <si>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</si>
  <si>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</si>
  <si>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</si>
  <si>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</si>
  <si>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</si>
  <si>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</si>
  <si>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</si>
  <si>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</si>
  <si>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</si>
  <si>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</si>
  <si>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</si>
  <si>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</si>
  <si>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</si>
  <si>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</si>
  <si>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</si>
  <si>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</si>
  <si>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</si>
  <si>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</si>
  <si>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</si>
  <si>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</si>
  <si>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Рішення про створення Комунальної установи "Центр професійного розвитку педагогічних працівників" від 30.04.2021р. №316.</t>
  </si>
  <si>
    <t>Штатний розпис, тарифікаційний список  на відповідний рік.</t>
  </si>
  <si>
    <t>0600000</t>
  </si>
  <si>
    <t>Начальник фінансового управління</t>
  </si>
  <si>
    <t>02142342</t>
  </si>
  <si>
    <t>0458200000</t>
  </si>
  <si>
    <t>гривень</t>
  </si>
  <si>
    <t>0611160</t>
  </si>
  <si>
    <t>Забезпечення діяльності центрів професійного розвитку педагогічних працівників</t>
  </si>
  <si>
    <t>0610000</t>
  </si>
  <si>
    <t>1160</t>
  </si>
  <si>
    <t>0990</t>
  </si>
  <si>
    <t>Наказ/розпорядчий документ</t>
  </si>
  <si>
    <t>(Власне ім'я, ПРІЗВИЩЕ)</t>
  </si>
  <si>
    <t>Наталія КОВТУНЕНКО</t>
  </si>
  <si>
    <t>продукту</t>
  </si>
  <si>
    <t>ефективності</t>
  </si>
  <si>
    <t>Міська цільова програма соціально - економічного та культурного розвитку міста Новомосковська на 2023 рік.</t>
  </si>
  <si>
    <t>Обсяг видатків на придбання обладнання і предметів довгострокового користування</t>
  </si>
  <si>
    <t>грн.</t>
  </si>
  <si>
    <t>Рішення міської ради "Про бюджет Новомосковської міської територіальної громади на відповідний рік" зі змінами.</t>
  </si>
  <si>
    <t>Кількість одиниць придбаного обладнання</t>
  </si>
  <si>
    <t>од</t>
  </si>
  <si>
    <t>Забезпечити діяльність центрів професійного розвитку педагогічних працівників задля сприяння професійному розвитку педагогічних працівників, їх психологічної підтримки та консультування</t>
  </si>
  <si>
    <t>Організація професійного розвитку педагогічних працівників, здійснення їх науково - методичної підтримки у системі загальної середньої освіти</t>
  </si>
  <si>
    <t>кількість центрів  од.;</t>
  </si>
  <si>
    <t>Усього середньорічне число ставок/штатних одиниць, од.</t>
  </si>
  <si>
    <t>кількість оприлюднених програм  підвищення кваліфікації, од.;</t>
  </si>
  <si>
    <t>кількість педагогічних працівників (чоловіків/жінок), яким надана психологічна підтримка, осіб</t>
  </si>
  <si>
    <t>осіб</t>
  </si>
  <si>
    <t>кількість проведених консультацій для педагогічних працівників, од</t>
  </si>
  <si>
    <t>Сайт установи</t>
  </si>
  <si>
    <t>якості</t>
  </si>
  <si>
    <t>відсоток педагогічних працівників (чоловіків/жінок), яким надана психологічна підтримка, %</t>
  </si>
  <si>
    <t>%</t>
  </si>
  <si>
    <t>відсоток педагогічних працівників (чоловіків/жінок), які отримали консультації, %</t>
  </si>
  <si>
    <t>відсоток педагогічних працівників (чоловіків/жінок), які задоволені якістю отримання послуг, %</t>
  </si>
  <si>
    <t xml:space="preserve"> педагогічного   та науково - педагогічного персоналу, од.;</t>
  </si>
  <si>
    <t xml:space="preserve"> спеціалістів, од.;</t>
  </si>
  <si>
    <t>Середні витрати на одного педагогічного працівника ( чоловіка/жінку), якому надана психологічна підтримка,  грн</t>
  </si>
  <si>
    <t>Середні витрати на одного педагогічного працівника ( чоловіка/жінку), якому надана консультація,  грн</t>
  </si>
  <si>
    <t xml:space="preserve"> Начальник управління освіти</t>
  </si>
  <si>
    <t>Ірина РЯБОКОНЬ</t>
  </si>
  <si>
    <t>Внутрішньо господарський облік</t>
  </si>
  <si>
    <t>Внутрішньогосподарський облік</t>
  </si>
  <si>
    <t>Управління освіти Самарівської міської ради</t>
  </si>
  <si>
    <t>Управління освіти  Самарівської міської ради</t>
  </si>
  <si>
    <t>Фінансове управління Самарівської міської ради</t>
  </si>
  <si>
    <t>бюджетної програми місцевого бюджету на 2026  рік</t>
  </si>
  <si>
    <t>1) Конституція України, 2)Бюджетний кодекс України,  3) Закон України «Про освіту» від 23.05.1991 року №1060-XII  , 4) Закон України «Про загальну - середню освіту» від 13.05.1999 року №651-XIV, 5) Наказ Міністерства освіти і науки України №557 від 26.09.2005 р. «Про впорядкування умов оплати праці та затвердження схем тарифних розрядів працівників навчальних закладів, установ освіти та наукових установ» 6) Рішення Самарівської міської ради від 10.12.2025 року № 2333 «Про бюджет Самарівської міської територіальної громади на 2026 рік».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</si>
</sst>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8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6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top" wrapText="1"/>
    </xf>
    <xf numFmtId="0" fontId="21" fillId="2" borderId="9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19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0" quotePrefix="1" applyFont="1" applyAlignment="1">
      <alignment horizontal="center" wrapText="1"/>
    </xf>
    <xf numFmtId="0" fontId="11" fillId="0" borderId="4" xfId="0" quotePrefix="1" applyFont="1" applyBorder="1" applyAlignment="1">
      <alignment horizontal="left" vertical="top" wrapText="1"/>
    </xf>
    <xf numFmtId="3" fontId="2" fillId="0" borderId="5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95"/>
  <sheetViews>
    <sheetView tabSelected="1" view="pageBreakPreview" topLeftCell="A71" zoomScaleNormal="100" zoomScaleSheetLayoutView="100" workbookViewId="0">
      <selection activeCell="A27" sqref="A27"/>
    </sheetView>
  </sheetViews>
  <sheetFormatPr defaultRowHeight="12.75" x14ac:dyDescent="0.2"/>
  <cols>
    <col min="1" max="27" width="2.85546875" style="1" customWidth="1"/>
    <col min="28" max="28" width="8" style="1" customWidth="1"/>
    <col min="29" max="39" width="2.85546875" style="1" customWidth="1"/>
    <col min="40" max="40" width="4.42578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3" t="s">
        <v>35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7" ht="15" customHeight="1" x14ac:dyDescent="0.2">
      <c r="AO3" s="98" t="s">
        <v>79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 x14ac:dyDescent="0.2">
      <c r="AO4" s="133" t="s">
        <v>112</v>
      </c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</row>
    <row r="5" spans="1:77" x14ac:dyDescent="0.2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"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</row>
    <row r="7" spans="1:77" ht="12.75" customHeight="1" x14ac:dyDescent="0.2">
      <c r="AO7" s="84"/>
      <c r="AP7" s="84"/>
      <c r="AQ7" s="84"/>
      <c r="AR7" s="84"/>
      <c r="AS7" s="84"/>
      <c r="AT7" s="84"/>
      <c r="AU7" s="84"/>
      <c r="AV7" s="1" t="s">
        <v>62</v>
      </c>
      <c r="AW7" s="85"/>
      <c r="AX7" s="66"/>
      <c r="AY7" s="66"/>
      <c r="AZ7" s="66"/>
      <c r="BA7" s="66"/>
      <c r="BB7" s="66"/>
      <c r="BC7" s="66"/>
      <c r="BD7" s="66"/>
      <c r="BE7" s="66"/>
      <c r="BF7" s="66"/>
    </row>
    <row r="8" spans="1:77" x14ac:dyDescent="0.2">
      <c r="AO8" s="29"/>
      <c r="AP8" s="29"/>
      <c r="AQ8" s="29"/>
      <c r="AR8" s="29"/>
      <c r="AS8" s="29"/>
      <c r="AT8" s="29"/>
      <c r="AU8" s="29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10" spans="1:77" ht="15.75" customHeight="1" x14ac:dyDescent="0.2">
      <c r="A10" s="92" t="s">
        <v>21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</row>
    <row r="11" spans="1:77" ht="15.75" customHeight="1" x14ac:dyDescent="0.2">
      <c r="A11" s="92" t="s">
        <v>115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1" t="s">
        <v>52</v>
      </c>
      <c r="B13" s="88" t="s">
        <v>69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27"/>
      <c r="N13" s="86" t="s">
        <v>113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28"/>
      <c r="AU13" s="88" t="s">
        <v>71</v>
      </c>
      <c r="AV13" s="89"/>
      <c r="AW13" s="89"/>
      <c r="AX13" s="89"/>
      <c r="AY13" s="89"/>
      <c r="AZ13" s="89"/>
      <c r="BA13" s="89"/>
      <c r="BB13" s="89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</row>
    <row r="14" spans="1:77" customFormat="1" ht="24" customHeight="1" x14ac:dyDescent="0.2">
      <c r="A14" s="26"/>
      <c r="B14" s="90" t="s">
        <v>55</v>
      </c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26"/>
      <c r="N14" s="87" t="s">
        <v>61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26"/>
      <c r="AU14" s="90" t="s">
        <v>54</v>
      </c>
      <c r="AV14" s="90"/>
      <c r="AW14" s="90"/>
      <c r="AX14" s="90"/>
      <c r="AY14" s="90"/>
      <c r="AZ14" s="90"/>
      <c r="BA14" s="90"/>
      <c r="BB14" s="90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</row>
    <row r="15" spans="1:77" customFormat="1" x14ac:dyDescent="0.2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 x14ac:dyDescent="0.2">
      <c r="A16" s="28" t="s">
        <v>4</v>
      </c>
      <c r="B16" s="88" t="s">
        <v>76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27"/>
      <c r="N16" s="86" t="s">
        <v>113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28"/>
      <c r="AU16" s="88" t="s">
        <v>71</v>
      </c>
      <c r="AV16" s="89"/>
      <c r="AW16" s="89"/>
      <c r="AX16" s="89"/>
      <c r="AY16" s="89"/>
      <c r="AZ16" s="89"/>
      <c r="BA16" s="89"/>
      <c r="BB16" s="89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P16" s="22"/>
      <c r="BQ16" s="22"/>
      <c r="BR16" s="22"/>
      <c r="BS16" s="22"/>
      <c r="BT16" s="22"/>
      <c r="BU16" s="22"/>
      <c r="BV16" s="22"/>
      <c r="BW16" s="22"/>
    </row>
    <row r="17" spans="1:79" customFormat="1" ht="24" customHeight="1" x14ac:dyDescent="0.2">
      <c r="A17" s="26"/>
      <c r="B17" s="90" t="s">
        <v>55</v>
      </c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26"/>
      <c r="N17" s="87" t="s">
        <v>60</v>
      </c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26"/>
      <c r="AU17" s="90" t="s">
        <v>54</v>
      </c>
      <c r="AV17" s="90"/>
      <c r="AW17" s="90"/>
      <c r="AX17" s="90"/>
      <c r="AY17" s="90"/>
      <c r="AZ17" s="90"/>
      <c r="BA17" s="90"/>
      <c r="BB17" s="90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P17" s="24"/>
      <c r="BQ17" s="24"/>
      <c r="BR17" s="24"/>
      <c r="BS17" s="24"/>
      <c r="BT17" s="24"/>
      <c r="BU17" s="24"/>
      <c r="BV17" s="24"/>
      <c r="BW17" s="24"/>
    </row>
    <row r="18" spans="1:79" customFormat="1" x14ac:dyDescent="0.2"/>
    <row r="19" spans="1:79" customFormat="1" ht="28.5" customHeight="1" x14ac:dyDescent="0.2">
      <c r="A19" s="21" t="s">
        <v>53</v>
      </c>
      <c r="B19" s="88" t="s">
        <v>74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N19" s="88" t="s">
        <v>77</v>
      </c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22"/>
      <c r="AA19" s="88" t="s">
        <v>78</v>
      </c>
      <c r="AB19" s="89"/>
      <c r="AC19" s="89"/>
      <c r="AD19" s="89"/>
      <c r="AE19" s="89"/>
      <c r="AF19" s="89"/>
      <c r="AG19" s="89"/>
      <c r="AH19" s="89"/>
      <c r="AI19" s="89"/>
      <c r="AJ19" s="22"/>
      <c r="AK19" s="65" t="s">
        <v>75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2"/>
      <c r="BE19" s="88" t="s">
        <v>72</v>
      </c>
      <c r="BF19" s="89"/>
      <c r="BG19" s="89"/>
      <c r="BH19" s="89"/>
      <c r="BI19" s="89"/>
      <c r="BJ19" s="89"/>
      <c r="BK19" s="89"/>
      <c r="BL19" s="89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 x14ac:dyDescent="0.2">
      <c r="B20" s="90" t="s">
        <v>55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N20" s="90" t="s">
        <v>56</v>
      </c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24"/>
      <c r="AA20" s="91" t="s">
        <v>57</v>
      </c>
      <c r="AB20" s="91"/>
      <c r="AC20" s="91"/>
      <c r="AD20" s="91"/>
      <c r="AE20" s="91"/>
      <c r="AF20" s="91"/>
      <c r="AG20" s="91"/>
      <c r="AH20" s="91"/>
      <c r="AI20" s="91"/>
      <c r="AJ20" s="24"/>
      <c r="AK20" s="67" t="s">
        <v>58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4"/>
      <c r="BE20" s="90" t="s">
        <v>59</v>
      </c>
      <c r="BF20" s="90"/>
      <c r="BG20" s="90"/>
      <c r="BH20" s="90"/>
      <c r="BI20" s="90"/>
      <c r="BJ20" s="90"/>
      <c r="BK20" s="90"/>
      <c r="BL20" s="90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74">
        <f>AS22+I23</f>
        <v>1604994</v>
      </c>
      <c r="V22" s="74"/>
      <c r="W22" s="74"/>
      <c r="X22" s="74"/>
      <c r="Y22" s="74"/>
      <c r="Z22" s="74"/>
      <c r="AA22" s="74"/>
      <c r="AB22" s="74"/>
      <c r="AC22" s="74"/>
      <c r="AD22" s="74"/>
      <c r="AE22" s="94" t="s">
        <v>51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74">
        <v>1604994</v>
      </c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3" t="s">
        <v>23</v>
      </c>
      <c r="BE22" s="73"/>
      <c r="BF22" s="73"/>
      <c r="BG22" s="73"/>
      <c r="BH22" s="73"/>
      <c r="BI22" s="73"/>
      <c r="BJ22" s="73"/>
      <c r="BK22" s="73"/>
      <c r="BL22" s="73"/>
    </row>
    <row r="23" spans="1:79" ht="24.95" customHeight="1" x14ac:dyDescent="0.2">
      <c r="A23" s="73" t="s">
        <v>22</v>
      </c>
      <c r="B23" s="73"/>
      <c r="C23" s="73"/>
      <c r="D23" s="73"/>
      <c r="E23" s="73"/>
      <c r="F23" s="73"/>
      <c r="G23" s="73"/>
      <c r="H23" s="73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3" t="s">
        <v>24</v>
      </c>
      <c r="U23" s="73"/>
      <c r="V23" s="73"/>
      <c r="W23" s="7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7" t="s">
        <v>37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9" ht="54" customHeight="1" x14ac:dyDescent="0.2">
      <c r="A26" s="78" t="s">
        <v>116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73" t="s">
        <v>36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</row>
    <row r="29" spans="1:79" ht="21" customHeight="1" x14ac:dyDescent="0.2">
      <c r="A29" s="79" t="s">
        <v>28</v>
      </c>
      <c r="B29" s="79"/>
      <c r="C29" s="79"/>
      <c r="D29" s="79"/>
      <c r="E29" s="79"/>
      <c r="F29" s="79"/>
      <c r="G29" s="81" t="s">
        <v>40</v>
      </c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3"/>
    </row>
    <row r="30" spans="1:79" ht="15.75" hidden="1" x14ac:dyDescent="0.2">
      <c r="A30" s="68">
        <v>1</v>
      </c>
      <c r="B30" s="68"/>
      <c r="C30" s="68"/>
      <c r="D30" s="68"/>
      <c r="E30" s="68"/>
      <c r="F30" s="68"/>
      <c r="G30" s="81">
        <v>2</v>
      </c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3"/>
    </row>
    <row r="31" spans="1:79" ht="10.5" hidden="1" customHeight="1" x14ac:dyDescent="0.2">
      <c r="A31" s="38" t="s">
        <v>33</v>
      </c>
      <c r="B31" s="38"/>
      <c r="C31" s="38"/>
      <c r="D31" s="38"/>
      <c r="E31" s="38"/>
      <c r="F31" s="38"/>
      <c r="G31" s="50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49</v>
      </c>
    </row>
    <row r="32" spans="1:79" ht="28.5" customHeight="1" x14ac:dyDescent="0.2">
      <c r="A32" s="38">
        <v>1</v>
      </c>
      <c r="B32" s="38"/>
      <c r="C32" s="38"/>
      <c r="D32" s="38"/>
      <c r="E32" s="38"/>
      <c r="F32" s="38"/>
      <c r="G32" s="69" t="s">
        <v>90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48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73" t="s">
        <v>38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</row>
    <row r="35" spans="1:79" ht="15.95" customHeight="1" x14ac:dyDescent="0.2">
      <c r="A35" s="80" t="s">
        <v>91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73" t="s">
        <v>39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</row>
    <row r="38" spans="1:79" ht="23.25" customHeight="1" x14ac:dyDescent="0.2">
      <c r="A38" s="79" t="s">
        <v>28</v>
      </c>
      <c r="B38" s="79"/>
      <c r="C38" s="79"/>
      <c r="D38" s="79"/>
      <c r="E38" s="79"/>
      <c r="F38" s="79"/>
      <c r="G38" s="81" t="s">
        <v>25</v>
      </c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3"/>
    </row>
    <row r="39" spans="1:79" ht="15.75" hidden="1" x14ac:dyDescent="0.2">
      <c r="A39" s="68">
        <v>1</v>
      </c>
      <c r="B39" s="68"/>
      <c r="C39" s="68"/>
      <c r="D39" s="68"/>
      <c r="E39" s="68"/>
      <c r="F39" s="68"/>
      <c r="G39" s="81">
        <v>2</v>
      </c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3"/>
    </row>
    <row r="40" spans="1:79" ht="10.5" hidden="1" customHeight="1" x14ac:dyDescent="0.2">
      <c r="A40" s="38" t="s">
        <v>6</v>
      </c>
      <c r="B40" s="38"/>
      <c r="C40" s="38"/>
      <c r="D40" s="38"/>
      <c r="E40" s="38"/>
      <c r="F40" s="38"/>
      <c r="G40" s="50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30" customHeight="1" x14ac:dyDescent="0.2">
      <c r="A41" s="38">
        <v>1</v>
      </c>
      <c r="B41" s="38"/>
      <c r="C41" s="38"/>
      <c r="D41" s="38"/>
      <c r="E41" s="38"/>
      <c r="F41" s="38"/>
      <c r="G41" s="69" t="s">
        <v>90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3" t="s">
        <v>41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72" t="s">
        <v>73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18"/>
      <c r="BB44" s="18"/>
      <c r="BC44" s="18"/>
      <c r="BD44" s="18"/>
      <c r="BE44" s="18"/>
      <c r="BF44" s="18"/>
      <c r="BG44" s="18"/>
      <c r="BH44" s="18"/>
      <c r="BI44" s="5"/>
      <c r="BJ44" s="5"/>
      <c r="BK44" s="5"/>
      <c r="BL44" s="5"/>
    </row>
    <row r="45" spans="1:79" ht="15.95" customHeight="1" x14ac:dyDescent="0.2">
      <c r="A45" s="68" t="s">
        <v>28</v>
      </c>
      <c r="B45" s="68"/>
      <c r="C45" s="68"/>
      <c r="D45" s="111" t="s">
        <v>26</v>
      </c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3"/>
      <c r="AC45" s="68" t="s">
        <v>29</v>
      </c>
      <c r="AD45" s="68"/>
      <c r="AE45" s="68"/>
      <c r="AF45" s="68"/>
      <c r="AG45" s="68"/>
      <c r="AH45" s="68"/>
      <c r="AI45" s="68"/>
      <c r="AJ45" s="68"/>
      <c r="AK45" s="68" t="s">
        <v>30</v>
      </c>
      <c r="AL45" s="68"/>
      <c r="AM45" s="68"/>
      <c r="AN45" s="68"/>
      <c r="AO45" s="68"/>
      <c r="AP45" s="68"/>
      <c r="AQ45" s="68"/>
      <c r="AR45" s="68"/>
      <c r="AS45" s="68" t="s">
        <v>27</v>
      </c>
      <c r="AT45" s="68"/>
      <c r="AU45" s="68"/>
      <c r="AV45" s="68"/>
      <c r="AW45" s="68"/>
      <c r="AX45" s="68"/>
      <c r="AY45" s="68"/>
      <c r="AZ45" s="68"/>
      <c r="BA45" s="9"/>
      <c r="BB45" s="9"/>
      <c r="BC45" s="9"/>
      <c r="BD45" s="9"/>
      <c r="BE45" s="9"/>
      <c r="BF45" s="9"/>
      <c r="BG45" s="9"/>
      <c r="BH45" s="9"/>
    </row>
    <row r="46" spans="1:79" ht="15.75" customHeight="1" x14ac:dyDescent="0.2">
      <c r="A46" s="68"/>
      <c r="B46" s="68"/>
      <c r="C46" s="68"/>
      <c r="D46" s="114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6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68">
        <v>1</v>
      </c>
      <c r="B47" s="68"/>
      <c r="C47" s="68"/>
      <c r="D47" s="100">
        <v>2</v>
      </c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2"/>
      <c r="AC47" s="68">
        <v>3</v>
      </c>
      <c r="AD47" s="68"/>
      <c r="AE47" s="68"/>
      <c r="AF47" s="68"/>
      <c r="AG47" s="68"/>
      <c r="AH47" s="68"/>
      <c r="AI47" s="68"/>
      <c r="AJ47" s="68"/>
      <c r="AK47" s="68">
        <v>4</v>
      </c>
      <c r="AL47" s="68"/>
      <c r="AM47" s="68"/>
      <c r="AN47" s="68"/>
      <c r="AO47" s="68"/>
      <c r="AP47" s="68"/>
      <c r="AQ47" s="68"/>
      <c r="AR47" s="68"/>
      <c r="AS47" s="68">
        <v>5</v>
      </c>
      <c r="AT47" s="68"/>
      <c r="AU47" s="68"/>
      <c r="AV47" s="68"/>
      <c r="AW47" s="68"/>
      <c r="AX47" s="68"/>
      <c r="AY47" s="68"/>
      <c r="AZ47" s="68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38" t="s">
        <v>6</v>
      </c>
      <c r="B48" s="38"/>
      <c r="C48" s="38"/>
      <c r="D48" s="35" t="s">
        <v>7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3"/>
      <c r="AC48" s="106" t="s">
        <v>8</v>
      </c>
      <c r="AD48" s="106"/>
      <c r="AE48" s="106"/>
      <c r="AF48" s="106"/>
      <c r="AG48" s="106"/>
      <c r="AH48" s="106"/>
      <c r="AI48" s="106"/>
      <c r="AJ48" s="106"/>
      <c r="AK48" s="106" t="s">
        <v>9</v>
      </c>
      <c r="AL48" s="106"/>
      <c r="AM48" s="106"/>
      <c r="AN48" s="106"/>
      <c r="AO48" s="106"/>
      <c r="AP48" s="106"/>
      <c r="AQ48" s="106"/>
      <c r="AR48" s="106"/>
      <c r="AS48" s="38" t="s">
        <v>10</v>
      </c>
      <c r="AT48" s="106"/>
      <c r="AU48" s="106"/>
      <c r="AV48" s="106"/>
      <c r="AW48" s="106"/>
      <c r="AX48" s="106"/>
      <c r="AY48" s="106"/>
      <c r="AZ48" s="106"/>
      <c r="BA48" s="15"/>
      <c r="BB48" s="16"/>
      <c r="BC48" s="16"/>
      <c r="BD48" s="16"/>
      <c r="BE48" s="16"/>
      <c r="BF48" s="16"/>
      <c r="BG48" s="16"/>
      <c r="BH48" s="16"/>
      <c r="CA48" s="4" t="s">
        <v>13</v>
      </c>
    </row>
    <row r="49" spans="1:102" ht="51.75" customHeight="1" x14ac:dyDescent="0.2">
      <c r="A49" s="38">
        <v>1</v>
      </c>
      <c r="B49" s="38"/>
      <c r="C49" s="38"/>
      <c r="D49" s="117" t="s">
        <v>90</v>
      </c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9"/>
      <c r="AC49" s="95">
        <f>AS22</f>
        <v>1604994</v>
      </c>
      <c r="AD49" s="95"/>
      <c r="AE49" s="95"/>
      <c r="AF49" s="95"/>
      <c r="AG49" s="95"/>
      <c r="AH49" s="95"/>
      <c r="AI49" s="95"/>
      <c r="AJ49" s="95"/>
      <c r="AK49" s="95">
        <f>I23</f>
        <v>0</v>
      </c>
      <c r="AL49" s="95"/>
      <c r="AM49" s="95"/>
      <c r="AN49" s="95"/>
      <c r="AO49" s="95"/>
      <c r="AP49" s="95"/>
      <c r="AQ49" s="95"/>
      <c r="AR49" s="95"/>
      <c r="AS49" s="95">
        <f>AC49+AK49</f>
        <v>1604994</v>
      </c>
      <c r="AT49" s="95"/>
      <c r="AU49" s="95"/>
      <c r="AV49" s="95"/>
      <c r="AW49" s="95"/>
      <c r="AX49" s="95"/>
      <c r="AY49" s="95"/>
      <c r="AZ49" s="95"/>
      <c r="BA49" s="17"/>
      <c r="BB49" s="17"/>
      <c r="BC49" s="17"/>
      <c r="BD49" s="17"/>
      <c r="BE49" s="17"/>
      <c r="BF49" s="17"/>
      <c r="BG49" s="17"/>
      <c r="BH49" s="17"/>
      <c r="CA49" s="1" t="s">
        <v>14</v>
      </c>
    </row>
    <row r="50" spans="1:102" s="4" customFormat="1" ht="14.25" x14ac:dyDescent="0.2">
      <c r="A50" s="40"/>
      <c r="B50" s="40"/>
      <c r="C50" s="40"/>
      <c r="D50" s="120" t="s">
        <v>63</v>
      </c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2"/>
      <c r="AC50" s="123">
        <f>AC49</f>
        <v>1604994</v>
      </c>
      <c r="AD50" s="123"/>
      <c r="AE50" s="123"/>
      <c r="AF50" s="123"/>
      <c r="AG50" s="123"/>
      <c r="AH50" s="123"/>
      <c r="AI50" s="123"/>
      <c r="AJ50" s="123"/>
      <c r="AK50" s="123">
        <f>AK49</f>
        <v>0</v>
      </c>
      <c r="AL50" s="123"/>
      <c r="AM50" s="123"/>
      <c r="AN50" s="123"/>
      <c r="AO50" s="123"/>
      <c r="AP50" s="123"/>
      <c r="AQ50" s="123"/>
      <c r="AR50" s="123"/>
      <c r="AS50" s="123">
        <f>AC50+AK50</f>
        <v>1604994</v>
      </c>
      <c r="AT50" s="123"/>
      <c r="AU50" s="123"/>
      <c r="AV50" s="123"/>
      <c r="AW50" s="123"/>
      <c r="AX50" s="123"/>
      <c r="AY50" s="123"/>
      <c r="AZ50" s="123"/>
      <c r="BA50" s="30"/>
      <c r="BB50" s="30"/>
      <c r="BC50" s="30"/>
      <c r="BD50" s="30"/>
      <c r="BE50" s="30"/>
      <c r="BF50" s="30"/>
      <c r="BG50" s="30"/>
      <c r="BH50" s="30"/>
    </row>
    <row r="52" spans="1:102" ht="15.75" customHeight="1" x14ac:dyDescent="0.2">
      <c r="A52" s="77" t="s">
        <v>42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102" ht="15" customHeight="1" x14ac:dyDescent="0.2">
      <c r="A53" s="72" t="s">
        <v>73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102" ht="15.95" customHeight="1" x14ac:dyDescent="0.2">
      <c r="A54" s="68" t="s">
        <v>28</v>
      </c>
      <c r="B54" s="68"/>
      <c r="C54" s="68"/>
      <c r="D54" s="111" t="s">
        <v>34</v>
      </c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3"/>
      <c r="AB54" s="68" t="s">
        <v>29</v>
      </c>
      <c r="AC54" s="68"/>
      <c r="AD54" s="68"/>
      <c r="AE54" s="68"/>
      <c r="AF54" s="68"/>
      <c r="AG54" s="68"/>
      <c r="AH54" s="68"/>
      <c r="AI54" s="68"/>
      <c r="AJ54" s="68" t="s">
        <v>30</v>
      </c>
      <c r="AK54" s="68"/>
      <c r="AL54" s="68"/>
      <c r="AM54" s="68"/>
      <c r="AN54" s="68"/>
      <c r="AO54" s="68"/>
      <c r="AP54" s="68"/>
      <c r="AQ54" s="68"/>
      <c r="AR54" s="68" t="s">
        <v>27</v>
      </c>
      <c r="AS54" s="68"/>
      <c r="AT54" s="68"/>
      <c r="AU54" s="68"/>
      <c r="AV54" s="68"/>
      <c r="AW54" s="68"/>
      <c r="AX54" s="68"/>
      <c r="AY54" s="68"/>
    </row>
    <row r="55" spans="1:102" ht="12.75" customHeight="1" x14ac:dyDescent="0.2">
      <c r="A55" s="68"/>
      <c r="B55" s="68"/>
      <c r="C55" s="68"/>
      <c r="D55" s="114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6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</row>
    <row r="56" spans="1:102" ht="15.75" customHeight="1" x14ac:dyDescent="0.2">
      <c r="A56" s="68">
        <v>1</v>
      </c>
      <c r="B56" s="68"/>
      <c r="C56" s="68"/>
      <c r="D56" s="100">
        <v>2</v>
      </c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2"/>
      <c r="AB56" s="68">
        <v>3</v>
      </c>
      <c r="AC56" s="68"/>
      <c r="AD56" s="68"/>
      <c r="AE56" s="68"/>
      <c r="AF56" s="68"/>
      <c r="AG56" s="68"/>
      <c r="AH56" s="68"/>
      <c r="AI56" s="68"/>
      <c r="AJ56" s="68">
        <v>4</v>
      </c>
      <c r="AK56" s="68"/>
      <c r="AL56" s="68"/>
      <c r="AM56" s="68"/>
      <c r="AN56" s="68"/>
      <c r="AO56" s="68"/>
      <c r="AP56" s="68"/>
      <c r="AQ56" s="68"/>
      <c r="AR56" s="68">
        <v>5</v>
      </c>
      <c r="AS56" s="68"/>
      <c r="AT56" s="68"/>
      <c r="AU56" s="68"/>
      <c r="AV56" s="68"/>
      <c r="AW56" s="68"/>
      <c r="AX56" s="68"/>
      <c r="AY56" s="68"/>
    </row>
    <row r="57" spans="1:102" ht="12.75" hidden="1" customHeight="1" x14ac:dyDescent="0.2">
      <c r="A57" s="38" t="s">
        <v>6</v>
      </c>
      <c r="B57" s="38"/>
      <c r="C57" s="38"/>
      <c r="D57" s="50" t="s">
        <v>7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106" t="s">
        <v>8</v>
      </c>
      <c r="AC57" s="106"/>
      <c r="AD57" s="106"/>
      <c r="AE57" s="106"/>
      <c r="AF57" s="106"/>
      <c r="AG57" s="106"/>
      <c r="AH57" s="106"/>
      <c r="AI57" s="106"/>
      <c r="AJ57" s="106" t="s">
        <v>9</v>
      </c>
      <c r="AK57" s="106"/>
      <c r="AL57" s="106"/>
      <c r="AM57" s="106"/>
      <c r="AN57" s="106"/>
      <c r="AO57" s="106"/>
      <c r="AP57" s="106"/>
      <c r="AQ57" s="106"/>
      <c r="AR57" s="106" t="s">
        <v>10</v>
      </c>
      <c r="AS57" s="106"/>
      <c r="AT57" s="106"/>
      <c r="AU57" s="106"/>
      <c r="AV57" s="106"/>
      <c r="AW57" s="106"/>
      <c r="AX57" s="106"/>
      <c r="AY57" s="106"/>
      <c r="CA57" s="1" t="s">
        <v>15</v>
      </c>
    </row>
    <row r="58" spans="1:102" ht="12" customHeight="1" x14ac:dyDescent="0.2">
      <c r="A58" s="107">
        <v>1</v>
      </c>
      <c r="B58" s="107"/>
      <c r="C58" s="107"/>
      <c r="D58" s="108" t="s">
        <v>84</v>
      </c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10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AZ58" s="2"/>
      <c r="BA58" s="2"/>
      <c r="BB58" s="2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3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</row>
    <row r="59" spans="1:102" s="4" customFormat="1" ht="12.75" customHeight="1" x14ac:dyDescent="0.2">
      <c r="A59" s="40"/>
      <c r="B59" s="40"/>
      <c r="C59" s="40"/>
      <c r="D59" s="130" t="s">
        <v>27</v>
      </c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2"/>
      <c r="AB59" s="44"/>
      <c r="AC59" s="44"/>
      <c r="AD59" s="44"/>
      <c r="AE59" s="44"/>
      <c r="AF59" s="44"/>
      <c r="AG59" s="44"/>
      <c r="AH59" s="44"/>
      <c r="AI59" s="44"/>
      <c r="AJ59" s="39">
        <f>AJ58</f>
        <v>0</v>
      </c>
      <c r="AK59" s="39"/>
      <c r="AL59" s="39"/>
      <c r="AM59" s="39"/>
      <c r="AN59" s="39"/>
      <c r="AO59" s="39"/>
      <c r="AP59" s="39"/>
      <c r="AQ59" s="39"/>
      <c r="AR59" s="44">
        <f>AB59+AJ59</f>
        <v>0</v>
      </c>
      <c r="AS59" s="44"/>
      <c r="AT59" s="44"/>
      <c r="AU59" s="44"/>
      <c r="AV59" s="44"/>
      <c r="AW59" s="44"/>
      <c r="AX59" s="44"/>
      <c r="AY59" s="44"/>
      <c r="CA59" s="4" t="s">
        <v>16</v>
      </c>
    </row>
    <row r="61" spans="1:102" ht="15.75" customHeight="1" x14ac:dyDescent="0.2">
      <c r="A61" s="73" t="s">
        <v>43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</row>
    <row r="62" spans="1:102" ht="30" customHeight="1" x14ac:dyDescent="0.2">
      <c r="A62" s="68" t="s">
        <v>28</v>
      </c>
      <c r="B62" s="68"/>
      <c r="C62" s="68"/>
      <c r="D62" s="68"/>
      <c r="E62" s="68"/>
      <c r="F62" s="68"/>
      <c r="G62" s="100" t="s">
        <v>44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68" t="s">
        <v>2</v>
      </c>
      <c r="AA62" s="68"/>
      <c r="AB62" s="68"/>
      <c r="AC62" s="68"/>
      <c r="AD62" s="68"/>
      <c r="AE62" s="68" t="s">
        <v>1</v>
      </c>
      <c r="AF62" s="68"/>
      <c r="AG62" s="68"/>
      <c r="AH62" s="68"/>
      <c r="AI62" s="68"/>
      <c r="AJ62" s="68"/>
      <c r="AK62" s="68"/>
      <c r="AL62" s="68"/>
      <c r="AM62" s="68"/>
      <c r="AN62" s="68"/>
      <c r="AO62" s="100" t="s">
        <v>29</v>
      </c>
      <c r="AP62" s="101"/>
      <c r="AQ62" s="101"/>
      <c r="AR62" s="101"/>
      <c r="AS62" s="101"/>
      <c r="AT62" s="101"/>
      <c r="AU62" s="101"/>
      <c r="AV62" s="102"/>
      <c r="AW62" s="100" t="s">
        <v>30</v>
      </c>
      <c r="AX62" s="101"/>
      <c r="AY62" s="101"/>
      <c r="AZ62" s="101"/>
      <c r="BA62" s="101"/>
      <c r="BB62" s="101"/>
      <c r="BC62" s="101"/>
      <c r="BD62" s="102"/>
      <c r="BE62" s="100" t="s">
        <v>27</v>
      </c>
      <c r="BF62" s="101"/>
      <c r="BG62" s="101"/>
      <c r="BH62" s="101"/>
      <c r="BI62" s="101"/>
      <c r="BJ62" s="101"/>
      <c r="BK62" s="101"/>
      <c r="BL62" s="102"/>
    </row>
    <row r="63" spans="1:102" ht="15.75" customHeight="1" x14ac:dyDescent="0.2">
      <c r="A63" s="68">
        <v>1</v>
      </c>
      <c r="B63" s="68"/>
      <c r="C63" s="68"/>
      <c r="D63" s="68"/>
      <c r="E63" s="68"/>
      <c r="F63" s="68"/>
      <c r="G63" s="100">
        <v>2</v>
      </c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2"/>
      <c r="Z63" s="68">
        <v>3</v>
      </c>
      <c r="AA63" s="68"/>
      <c r="AB63" s="68"/>
      <c r="AC63" s="68"/>
      <c r="AD63" s="68"/>
      <c r="AE63" s="68">
        <v>4</v>
      </c>
      <c r="AF63" s="68"/>
      <c r="AG63" s="68"/>
      <c r="AH63" s="68"/>
      <c r="AI63" s="68"/>
      <c r="AJ63" s="68"/>
      <c r="AK63" s="68"/>
      <c r="AL63" s="68"/>
      <c r="AM63" s="68"/>
      <c r="AN63" s="68"/>
      <c r="AO63" s="68">
        <v>5</v>
      </c>
      <c r="AP63" s="68"/>
      <c r="AQ63" s="68"/>
      <c r="AR63" s="68"/>
      <c r="AS63" s="68"/>
      <c r="AT63" s="68"/>
      <c r="AU63" s="68"/>
      <c r="AV63" s="68"/>
      <c r="AW63" s="68">
        <v>6</v>
      </c>
      <c r="AX63" s="68"/>
      <c r="AY63" s="68"/>
      <c r="AZ63" s="68"/>
      <c r="BA63" s="68"/>
      <c r="BB63" s="68"/>
      <c r="BC63" s="68"/>
      <c r="BD63" s="68"/>
      <c r="BE63" s="68">
        <v>7</v>
      </c>
      <c r="BF63" s="68"/>
      <c r="BG63" s="68"/>
      <c r="BH63" s="68"/>
      <c r="BI63" s="68"/>
      <c r="BJ63" s="68"/>
      <c r="BK63" s="68"/>
      <c r="BL63" s="68"/>
    </row>
    <row r="64" spans="1:102" ht="12.75" hidden="1" customHeight="1" x14ac:dyDescent="0.2">
      <c r="A64" s="38" t="s">
        <v>33</v>
      </c>
      <c r="B64" s="38"/>
      <c r="C64" s="38"/>
      <c r="D64" s="38"/>
      <c r="E64" s="38"/>
      <c r="F64" s="38"/>
      <c r="G64" s="50" t="s">
        <v>7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38" t="s">
        <v>19</v>
      </c>
      <c r="AA64" s="38"/>
      <c r="AB64" s="38"/>
      <c r="AC64" s="38"/>
      <c r="AD64" s="38"/>
      <c r="AE64" s="105" t="s">
        <v>32</v>
      </c>
      <c r="AF64" s="105"/>
      <c r="AG64" s="105"/>
      <c r="AH64" s="105"/>
      <c r="AI64" s="105"/>
      <c r="AJ64" s="105"/>
      <c r="AK64" s="105"/>
      <c r="AL64" s="105"/>
      <c r="AM64" s="105"/>
      <c r="AN64" s="50"/>
      <c r="AO64" s="106" t="s">
        <v>8</v>
      </c>
      <c r="AP64" s="106"/>
      <c r="AQ64" s="106"/>
      <c r="AR64" s="106"/>
      <c r="AS64" s="106"/>
      <c r="AT64" s="106"/>
      <c r="AU64" s="106"/>
      <c r="AV64" s="106"/>
      <c r="AW64" s="106" t="s">
        <v>31</v>
      </c>
      <c r="AX64" s="106"/>
      <c r="AY64" s="106"/>
      <c r="AZ64" s="106"/>
      <c r="BA64" s="106"/>
      <c r="BB64" s="106"/>
      <c r="BC64" s="106"/>
      <c r="BD64" s="106"/>
      <c r="BE64" s="106" t="s">
        <v>65</v>
      </c>
      <c r="BF64" s="106"/>
      <c r="BG64" s="106"/>
      <c r="BH64" s="106"/>
      <c r="BI64" s="106"/>
      <c r="BJ64" s="106"/>
      <c r="BK64" s="106"/>
      <c r="BL64" s="106"/>
      <c r="CA64" s="1" t="s">
        <v>17</v>
      </c>
    </row>
    <row r="65" spans="1:79" s="4" customFormat="1" ht="12.75" customHeight="1" x14ac:dyDescent="0.2">
      <c r="A65" s="40">
        <v>0</v>
      </c>
      <c r="B65" s="40"/>
      <c r="C65" s="40"/>
      <c r="D65" s="40"/>
      <c r="E65" s="40"/>
      <c r="F65" s="40"/>
      <c r="G65" s="59" t="s">
        <v>64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40"/>
      <c r="AA65" s="40"/>
      <c r="AB65" s="40"/>
      <c r="AC65" s="40"/>
      <c r="AD65" s="40"/>
      <c r="AE65" s="129"/>
      <c r="AF65" s="129"/>
      <c r="AG65" s="129"/>
      <c r="AH65" s="129"/>
      <c r="AI65" s="129"/>
      <c r="AJ65" s="129"/>
      <c r="AK65" s="129"/>
      <c r="AL65" s="129"/>
      <c r="AM65" s="129"/>
      <c r="AN65" s="130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CA65" s="4" t="s">
        <v>18</v>
      </c>
    </row>
    <row r="66" spans="1:79" ht="63.75" customHeight="1" x14ac:dyDescent="0.2">
      <c r="A66" s="38">
        <v>1</v>
      </c>
      <c r="B66" s="38"/>
      <c r="C66" s="38"/>
      <c r="D66" s="38"/>
      <c r="E66" s="38"/>
      <c r="F66" s="38"/>
      <c r="G66" s="35" t="s">
        <v>92</v>
      </c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7"/>
      <c r="Z66" s="38" t="s">
        <v>66</v>
      </c>
      <c r="AA66" s="38"/>
      <c r="AB66" s="38"/>
      <c r="AC66" s="38"/>
      <c r="AD66" s="38"/>
      <c r="AE66" s="53" t="s">
        <v>67</v>
      </c>
      <c r="AF66" s="54"/>
      <c r="AG66" s="54"/>
      <c r="AH66" s="54"/>
      <c r="AI66" s="54"/>
      <c r="AJ66" s="54"/>
      <c r="AK66" s="54"/>
      <c r="AL66" s="54"/>
      <c r="AM66" s="54"/>
      <c r="AN66" s="55"/>
      <c r="AO66" s="39">
        <v>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</v>
      </c>
      <c r="BF66" s="39"/>
      <c r="BG66" s="39"/>
      <c r="BH66" s="39"/>
      <c r="BI66" s="39"/>
      <c r="BJ66" s="39"/>
      <c r="BK66" s="39"/>
      <c r="BL66" s="39"/>
    </row>
    <row r="67" spans="1:79" ht="25.5" customHeight="1" x14ac:dyDescent="0.2">
      <c r="A67" s="38">
        <v>2</v>
      </c>
      <c r="B67" s="38"/>
      <c r="C67" s="38"/>
      <c r="D67" s="38"/>
      <c r="E67" s="38"/>
      <c r="F67" s="38"/>
      <c r="G67" s="56" t="s">
        <v>93</v>
      </c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8"/>
      <c r="Z67" s="38" t="s">
        <v>66</v>
      </c>
      <c r="AA67" s="38"/>
      <c r="AB67" s="38"/>
      <c r="AC67" s="38"/>
      <c r="AD67" s="38"/>
      <c r="AE67" s="53" t="s">
        <v>68</v>
      </c>
      <c r="AF67" s="54"/>
      <c r="AG67" s="54"/>
      <c r="AH67" s="54"/>
      <c r="AI67" s="54"/>
      <c r="AJ67" s="54"/>
      <c r="AK67" s="54"/>
      <c r="AL67" s="54"/>
      <c r="AM67" s="54"/>
      <c r="AN67" s="55"/>
      <c r="AO67" s="39">
        <v>6.5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6.5</v>
      </c>
      <c r="BF67" s="39"/>
      <c r="BG67" s="39"/>
      <c r="BH67" s="39"/>
      <c r="BI67" s="39"/>
      <c r="BJ67" s="39"/>
      <c r="BK67" s="39"/>
      <c r="BL67" s="39"/>
    </row>
    <row r="68" spans="1:79" ht="37.5" customHeight="1" x14ac:dyDescent="0.2">
      <c r="A68" s="38">
        <v>3</v>
      </c>
      <c r="B68" s="38"/>
      <c r="C68" s="38"/>
      <c r="D68" s="38"/>
      <c r="E68" s="38"/>
      <c r="F68" s="38"/>
      <c r="G68" s="50" t="s">
        <v>104</v>
      </c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2"/>
      <c r="Z68" s="38" t="s">
        <v>66</v>
      </c>
      <c r="AA68" s="38"/>
      <c r="AB68" s="38"/>
      <c r="AC68" s="38"/>
      <c r="AD68" s="38"/>
      <c r="AE68" s="53" t="s">
        <v>68</v>
      </c>
      <c r="AF68" s="54"/>
      <c r="AG68" s="54"/>
      <c r="AH68" s="54"/>
      <c r="AI68" s="54"/>
      <c r="AJ68" s="54"/>
      <c r="AK68" s="54"/>
      <c r="AL68" s="54"/>
      <c r="AM68" s="54"/>
      <c r="AN68" s="55"/>
      <c r="AO68" s="39">
        <v>5.5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5.5</v>
      </c>
      <c r="BF68" s="39"/>
      <c r="BG68" s="39"/>
      <c r="BH68" s="39"/>
      <c r="BI68" s="39"/>
      <c r="BJ68" s="39"/>
      <c r="BK68" s="39"/>
      <c r="BL68" s="39"/>
    </row>
    <row r="69" spans="1:79" ht="25.5" customHeight="1" x14ac:dyDescent="0.2">
      <c r="A69" s="38">
        <v>4</v>
      </c>
      <c r="B69" s="38"/>
      <c r="C69" s="38"/>
      <c r="D69" s="38"/>
      <c r="E69" s="38"/>
      <c r="F69" s="38"/>
      <c r="G69" s="35" t="s">
        <v>105</v>
      </c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7"/>
      <c r="Z69" s="38" t="s">
        <v>66</v>
      </c>
      <c r="AA69" s="38"/>
      <c r="AB69" s="38"/>
      <c r="AC69" s="38"/>
      <c r="AD69" s="38"/>
      <c r="AE69" s="53" t="s">
        <v>68</v>
      </c>
      <c r="AF69" s="54"/>
      <c r="AG69" s="54"/>
      <c r="AH69" s="54"/>
      <c r="AI69" s="54"/>
      <c r="AJ69" s="54"/>
      <c r="AK69" s="54"/>
      <c r="AL69" s="54"/>
      <c r="AM69" s="54"/>
      <c r="AN69" s="55"/>
      <c r="AO69" s="39">
        <v>1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</v>
      </c>
      <c r="BF69" s="39"/>
      <c r="BG69" s="39"/>
      <c r="BH69" s="39"/>
      <c r="BI69" s="39"/>
      <c r="BJ69" s="39"/>
      <c r="BK69" s="39"/>
      <c r="BL69" s="39"/>
    </row>
    <row r="70" spans="1:79" ht="25.5" hidden="1" customHeight="1" x14ac:dyDescent="0.2">
      <c r="A70" s="38">
        <v>5</v>
      </c>
      <c r="B70" s="38"/>
      <c r="C70" s="38"/>
      <c r="D70" s="38"/>
      <c r="E70" s="38"/>
      <c r="F70" s="38"/>
      <c r="G70" s="35" t="s">
        <v>85</v>
      </c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7"/>
      <c r="Z70" s="38" t="s">
        <v>86</v>
      </c>
      <c r="AA70" s="38"/>
      <c r="AB70" s="38"/>
      <c r="AC70" s="38"/>
      <c r="AD70" s="38"/>
      <c r="AE70" s="35" t="s">
        <v>87</v>
      </c>
      <c r="AF70" s="36"/>
      <c r="AG70" s="36"/>
      <c r="AH70" s="36"/>
      <c r="AI70" s="36"/>
      <c r="AJ70" s="36"/>
      <c r="AK70" s="36"/>
      <c r="AL70" s="36"/>
      <c r="AM70" s="36"/>
      <c r="AN70" s="37"/>
      <c r="AO70" s="39"/>
      <c r="AP70" s="39"/>
      <c r="AQ70" s="39"/>
      <c r="AR70" s="39"/>
      <c r="AS70" s="39"/>
      <c r="AT70" s="39"/>
      <c r="AU70" s="39"/>
      <c r="AV70" s="39"/>
      <c r="AW70" s="39">
        <v>174987</v>
      </c>
      <c r="AX70" s="39"/>
      <c r="AY70" s="39"/>
      <c r="AZ70" s="39"/>
      <c r="BA70" s="39"/>
      <c r="BB70" s="39"/>
      <c r="BC70" s="39"/>
      <c r="BD70" s="39"/>
      <c r="BE70" s="39">
        <f>AW70</f>
        <v>174987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0">
        <v>0</v>
      </c>
      <c r="B71" s="40"/>
      <c r="C71" s="40"/>
      <c r="D71" s="40"/>
      <c r="E71" s="40"/>
      <c r="F71" s="40"/>
      <c r="G71" s="59" t="s">
        <v>82</v>
      </c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40"/>
      <c r="AA71" s="40"/>
      <c r="AB71" s="40"/>
      <c r="AC71" s="40"/>
      <c r="AD71" s="40"/>
      <c r="AE71" s="62"/>
      <c r="AF71" s="63"/>
      <c r="AG71" s="63"/>
      <c r="AH71" s="63"/>
      <c r="AI71" s="63"/>
      <c r="AJ71" s="63"/>
      <c r="AK71" s="63"/>
      <c r="AL71" s="63"/>
      <c r="AM71" s="63"/>
      <c r="AN71" s="6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</row>
    <row r="72" spans="1:79" ht="38.25" customHeight="1" x14ac:dyDescent="0.2">
      <c r="A72" s="38">
        <v>5</v>
      </c>
      <c r="B72" s="38"/>
      <c r="C72" s="38"/>
      <c r="D72" s="38"/>
      <c r="E72" s="38"/>
      <c r="F72" s="38"/>
      <c r="G72" s="35" t="s">
        <v>94</v>
      </c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7"/>
      <c r="Z72" s="38" t="s">
        <v>66</v>
      </c>
      <c r="AA72" s="38"/>
      <c r="AB72" s="38"/>
      <c r="AC72" s="38"/>
      <c r="AD72" s="38"/>
      <c r="AE72" s="35" t="s">
        <v>98</v>
      </c>
      <c r="AF72" s="36"/>
      <c r="AG72" s="36"/>
      <c r="AH72" s="36"/>
      <c r="AI72" s="36"/>
      <c r="AJ72" s="36"/>
      <c r="AK72" s="36"/>
      <c r="AL72" s="36"/>
      <c r="AM72" s="36"/>
      <c r="AN72" s="37"/>
      <c r="AO72" s="39">
        <v>15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>AO72</f>
        <v>15</v>
      </c>
      <c r="BF72" s="39"/>
      <c r="BG72" s="39"/>
      <c r="BH72" s="39"/>
      <c r="BI72" s="39"/>
      <c r="BJ72" s="39"/>
      <c r="BK72" s="39"/>
      <c r="BL72" s="39"/>
    </row>
    <row r="73" spans="1:79" ht="50.25" hidden="1" customHeight="1" x14ac:dyDescent="0.2">
      <c r="A73" s="38">
        <v>7</v>
      </c>
      <c r="B73" s="38"/>
      <c r="C73" s="38"/>
      <c r="D73" s="38"/>
      <c r="E73" s="38"/>
      <c r="F73" s="38"/>
      <c r="G73" s="35" t="s">
        <v>88</v>
      </c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7"/>
      <c r="Z73" s="38" t="s">
        <v>89</v>
      </c>
      <c r="AA73" s="38"/>
      <c r="AB73" s="38"/>
      <c r="AC73" s="38"/>
      <c r="AD73" s="38"/>
      <c r="AE73" s="35" t="s">
        <v>98</v>
      </c>
      <c r="AF73" s="36"/>
      <c r="AG73" s="36"/>
      <c r="AH73" s="36"/>
      <c r="AI73" s="36"/>
      <c r="AJ73" s="36"/>
      <c r="AK73" s="36"/>
      <c r="AL73" s="36"/>
      <c r="AM73" s="36"/>
      <c r="AN73" s="37"/>
      <c r="AO73" s="39"/>
      <c r="AP73" s="39"/>
      <c r="AQ73" s="39"/>
      <c r="AR73" s="39"/>
      <c r="AS73" s="39"/>
      <c r="AT73" s="39"/>
      <c r="AU73" s="39"/>
      <c r="AV73" s="39"/>
      <c r="AW73" s="39">
        <v>9</v>
      </c>
      <c r="AX73" s="39"/>
      <c r="AY73" s="39"/>
      <c r="AZ73" s="39"/>
      <c r="BA73" s="39"/>
      <c r="BB73" s="39"/>
      <c r="BC73" s="39"/>
      <c r="BD73" s="39"/>
      <c r="BE73" s="39">
        <f>AW73</f>
        <v>9</v>
      </c>
      <c r="BF73" s="39"/>
      <c r="BG73" s="39"/>
      <c r="BH73" s="39"/>
      <c r="BI73" s="39"/>
      <c r="BJ73" s="39"/>
      <c r="BK73" s="39"/>
      <c r="BL73" s="39"/>
    </row>
    <row r="74" spans="1:79" ht="38.25" customHeight="1" x14ac:dyDescent="0.2">
      <c r="A74" s="38">
        <v>6</v>
      </c>
      <c r="B74" s="38"/>
      <c r="C74" s="38"/>
      <c r="D74" s="38"/>
      <c r="E74" s="38"/>
      <c r="F74" s="38"/>
      <c r="G74" s="35" t="s">
        <v>95</v>
      </c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7"/>
      <c r="Z74" s="38" t="s">
        <v>96</v>
      </c>
      <c r="AA74" s="38"/>
      <c r="AB74" s="38"/>
      <c r="AC74" s="38"/>
      <c r="AD74" s="38"/>
      <c r="AE74" s="35" t="s">
        <v>98</v>
      </c>
      <c r="AF74" s="36"/>
      <c r="AG74" s="36"/>
      <c r="AH74" s="36"/>
      <c r="AI74" s="36"/>
      <c r="AJ74" s="36"/>
      <c r="AK74" s="36"/>
      <c r="AL74" s="36"/>
      <c r="AM74" s="36"/>
      <c r="AN74" s="37"/>
      <c r="AO74" s="39">
        <v>600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>AO74</f>
        <v>600</v>
      </c>
      <c r="BF74" s="39"/>
      <c r="BG74" s="39"/>
      <c r="BH74" s="39"/>
      <c r="BI74" s="39"/>
      <c r="BJ74" s="39"/>
      <c r="BK74" s="39"/>
      <c r="BL74" s="39"/>
    </row>
    <row r="75" spans="1:79" ht="38.25" customHeight="1" x14ac:dyDescent="0.2">
      <c r="A75" s="38">
        <v>7</v>
      </c>
      <c r="B75" s="38"/>
      <c r="C75" s="38"/>
      <c r="D75" s="38"/>
      <c r="E75" s="38"/>
      <c r="F75" s="38"/>
      <c r="G75" s="35" t="s">
        <v>97</v>
      </c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7"/>
      <c r="Z75" s="38" t="s">
        <v>66</v>
      </c>
      <c r="AA75" s="38"/>
      <c r="AB75" s="38"/>
      <c r="AC75" s="38"/>
      <c r="AD75" s="38"/>
      <c r="AE75" s="35" t="s">
        <v>98</v>
      </c>
      <c r="AF75" s="36"/>
      <c r="AG75" s="36"/>
      <c r="AH75" s="36"/>
      <c r="AI75" s="36"/>
      <c r="AJ75" s="36"/>
      <c r="AK75" s="36"/>
      <c r="AL75" s="36"/>
      <c r="AM75" s="36"/>
      <c r="AN75" s="37"/>
      <c r="AO75" s="39">
        <v>130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>AO75</f>
        <v>130</v>
      </c>
      <c r="BF75" s="39"/>
      <c r="BG75" s="39"/>
      <c r="BH75" s="39"/>
      <c r="BI75" s="39"/>
      <c r="BJ75" s="39"/>
      <c r="BK75" s="39"/>
      <c r="BL75" s="39"/>
    </row>
    <row r="76" spans="1:79" s="4" customFormat="1" ht="18.75" customHeight="1" x14ac:dyDescent="0.2">
      <c r="A76" s="40">
        <v>0</v>
      </c>
      <c r="B76" s="40"/>
      <c r="C76" s="40"/>
      <c r="D76" s="40"/>
      <c r="E76" s="40"/>
      <c r="F76" s="40"/>
      <c r="G76" s="59" t="s">
        <v>83</v>
      </c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1"/>
      <c r="Z76" s="40"/>
      <c r="AA76" s="40"/>
      <c r="AB76" s="40"/>
      <c r="AC76" s="40"/>
      <c r="AD76" s="40"/>
      <c r="AE76" s="62"/>
      <c r="AF76" s="63"/>
      <c r="AG76" s="63"/>
      <c r="AH76" s="63"/>
      <c r="AI76" s="63"/>
      <c r="AJ76" s="63"/>
      <c r="AK76" s="63"/>
      <c r="AL76" s="63"/>
      <c r="AM76" s="63"/>
      <c r="AN76" s="6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</row>
    <row r="77" spans="1:79" ht="46.5" customHeight="1" x14ac:dyDescent="0.2">
      <c r="A77" s="38">
        <v>8</v>
      </c>
      <c r="B77" s="38"/>
      <c r="C77" s="38"/>
      <c r="D77" s="38"/>
      <c r="E77" s="38"/>
      <c r="F77" s="38"/>
      <c r="G77" s="35" t="s">
        <v>106</v>
      </c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7"/>
      <c r="Z77" s="38" t="s">
        <v>86</v>
      </c>
      <c r="AA77" s="38"/>
      <c r="AB77" s="38"/>
      <c r="AC77" s="38"/>
      <c r="AD77" s="38"/>
      <c r="AE77" s="35" t="s">
        <v>111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135">
        <v>0</v>
      </c>
      <c r="AP77" s="135"/>
      <c r="AQ77" s="135"/>
      <c r="AR77" s="135"/>
      <c r="AS77" s="135"/>
      <c r="AT77" s="135"/>
      <c r="AU77" s="135"/>
      <c r="AV77" s="135"/>
      <c r="AW77" s="39">
        <v>0</v>
      </c>
      <c r="AX77" s="39"/>
      <c r="AY77" s="39"/>
      <c r="AZ77" s="39"/>
      <c r="BA77" s="39"/>
      <c r="BB77" s="39"/>
      <c r="BC77" s="39"/>
      <c r="BD77" s="39"/>
      <c r="BE77" s="135">
        <f>AO77</f>
        <v>0</v>
      </c>
      <c r="BF77" s="135"/>
      <c r="BG77" s="135"/>
      <c r="BH77" s="135"/>
      <c r="BI77" s="135"/>
      <c r="BJ77" s="135"/>
      <c r="BK77" s="135"/>
      <c r="BL77" s="135"/>
    </row>
    <row r="78" spans="1:79" ht="43.5" customHeight="1" x14ac:dyDescent="0.2">
      <c r="A78" s="38">
        <v>9</v>
      </c>
      <c r="B78" s="38"/>
      <c r="C78" s="38"/>
      <c r="D78" s="38"/>
      <c r="E78" s="38"/>
      <c r="F78" s="38"/>
      <c r="G78" s="35" t="s">
        <v>107</v>
      </c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7"/>
      <c r="Z78" s="38" t="s">
        <v>86</v>
      </c>
      <c r="AA78" s="38"/>
      <c r="AB78" s="38"/>
      <c r="AC78" s="38"/>
      <c r="AD78" s="38"/>
      <c r="AE78" s="35" t="s">
        <v>110</v>
      </c>
      <c r="AF78" s="36"/>
      <c r="AG78" s="36"/>
      <c r="AH78" s="36"/>
      <c r="AI78" s="36"/>
      <c r="AJ78" s="36"/>
      <c r="AK78" s="36"/>
      <c r="AL78" s="36"/>
      <c r="AM78" s="36"/>
      <c r="AN78" s="37"/>
      <c r="AO78" s="135">
        <v>0</v>
      </c>
      <c r="AP78" s="135"/>
      <c r="AQ78" s="135"/>
      <c r="AR78" s="135"/>
      <c r="AS78" s="135"/>
      <c r="AT78" s="135"/>
      <c r="AU78" s="135"/>
      <c r="AV78" s="135"/>
      <c r="AW78" s="39">
        <v>0</v>
      </c>
      <c r="AX78" s="39"/>
      <c r="AY78" s="39"/>
      <c r="AZ78" s="39"/>
      <c r="BA78" s="39"/>
      <c r="BB78" s="39"/>
      <c r="BC78" s="39"/>
      <c r="BD78" s="39"/>
      <c r="BE78" s="135">
        <f>AO78</f>
        <v>0</v>
      </c>
      <c r="BF78" s="135"/>
      <c r="BG78" s="135"/>
      <c r="BH78" s="135"/>
      <c r="BI78" s="135"/>
      <c r="BJ78" s="135"/>
      <c r="BK78" s="135"/>
      <c r="BL78" s="135"/>
    </row>
    <row r="79" spans="1:79" s="4" customFormat="1" ht="12.75" customHeight="1" x14ac:dyDescent="0.2">
      <c r="A79" s="40">
        <v>0</v>
      </c>
      <c r="B79" s="40"/>
      <c r="C79" s="40"/>
      <c r="D79" s="40"/>
      <c r="E79" s="40"/>
      <c r="F79" s="40"/>
      <c r="G79" s="62" t="s">
        <v>99</v>
      </c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4"/>
      <c r="Z79" s="40"/>
      <c r="AA79" s="40"/>
      <c r="AB79" s="40"/>
      <c r="AC79" s="40"/>
      <c r="AD79" s="40"/>
      <c r="AE79" s="62"/>
      <c r="AF79" s="63"/>
      <c r="AG79" s="63"/>
      <c r="AH79" s="63"/>
      <c r="AI79" s="63"/>
      <c r="AJ79" s="63"/>
      <c r="AK79" s="63"/>
      <c r="AL79" s="63"/>
      <c r="AM79" s="63"/>
      <c r="AN79" s="6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</row>
    <row r="80" spans="1:79" ht="41.25" customHeight="1" x14ac:dyDescent="0.2">
      <c r="A80" s="38">
        <v>10</v>
      </c>
      <c r="B80" s="38"/>
      <c r="C80" s="38"/>
      <c r="D80" s="38"/>
      <c r="E80" s="38"/>
      <c r="F80" s="38"/>
      <c r="G80" s="35" t="s">
        <v>100</v>
      </c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7"/>
      <c r="Z80" s="38" t="s">
        <v>101</v>
      </c>
      <c r="AA80" s="38"/>
      <c r="AB80" s="38"/>
      <c r="AC80" s="38"/>
      <c r="AD80" s="38"/>
      <c r="AE80" s="35" t="s">
        <v>110</v>
      </c>
      <c r="AF80" s="36"/>
      <c r="AG80" s="36"/>
      <c r="AH80" s="36"/>
      <c r="AI80" s="36"/>
      <c r="AJ80" s="36"/>
      <c r="AK80" s="36"/>
      <c r="AL80" s="36"/>
      <c r="AM80" s="36"/>
      <c r="AN80" s="37"/>
      <c r="AO80" s="39">
        <v>85</v>
      </c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>
        <f>AO80</f>
        <v>85</v>
      </c>
      <c r="BF80" s="39"/>
      <c r="BG80" s="39"/>
      <c r="BH80" s="39"/>
      <c r="BI80" s="39"/>
      <c r="BJ80" s="39"/>
      <c r="BK80" s="39"/>
      <c r="BL80" s="39"/>
    </row>
    <row r="81" spans="1:64" ht="45" customHeight="1" x14ac:dyDescent="0.2">
      <c r="A81" s="38">
        <v>11</v>
      </c>
      <c r="B81" s="38"/>
      <c r="C81" s="38"/>
      <c r="D81" s="38"/>
      <c r="E81" s="38"/>
      <c r="F81" s="38"/>
      <c r="G81" s="35" t="s">
        <v>102</v>
      </c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7"/>
      <c r="Z81" s="38" t="s">
        <v>101</v>
      </c>
      <c r="AA81" s="38"/>
      <c r="AB81" s="38"/>
      <c r="AC81" s="38"/>
      <c r="AD81" s="38"/>
      <c r="AE81" s="35" t="s">
        <v>110</v>
      </c>
      <c r="AF81" s="36"/>
      <c r="AG81" s="36"/>
      <c r="AH81" s="36"/>
      <c r="AI81" s="36"/>
      <c r="AJ81" s="36"/>
      <c r="AK81" s="36"/>
      <c r="AL81" s="36"/>
      <c r="AM81" s="36"/>
      <c r="AN81" s="37"/>
      <c r="AO81" s="39">
        <v>85</v>
      </c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>
        <f t="shared" ref="BE81:BE82" si="0">AO81</f>
        <v>85</v>
      </c>
      <c r="BF81" s="39"/>
      <c r="BG81" s="39"/>
      <c r="BH81" s="39"/>
      <c r="BI81" s="39"/>
      <c r="BJ81" s="39"/>
      <c r="BK81" s="39"/>
      <c r="BL81" s="39"/>
    </row>
    <row r="82" spans="1:64" ht="44.25" customHeight="1" x14ac:dyDescent="0.2">
      <c r="A82" s="38">
        <v>12</v>
      </c>
      <c r="B82" s="38"/>
      <c r="C82" s="38"/>
      <c r="D82" s="38"/>
      <c r="E82" s="38"/>
      <c r="F82" s="38"/>
      <c r="G82" s="35" t="s">
        <v>103</v>
      </c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7"/>
      <c r="Z82" s="38" t="s">
        <v>101</v>
      </c>
      <c r="AA82" s="38"/>
      <c r="AB82" s="38"/>
      <c r="AC82" s="38"/>
      <c r="AD82" s="38"/>
      <c r="AE82" s="35" t="s">
        <v>110</v>
      </c>
      <c r="AF82" s="36"/>
      <c r="AG82" s="36"/>
      <c r="AH82" s="36"/>
      <c r="AI82" s="36"/>
      <c r="AJ82" s="36"/>
      <c r="AK82" s="36"/>
      <c r="AL82" s="36"/>
      <c r="AM82" s="36"/>
      <c r="AN82" s="37"/>
      <c r="AO82" s="39">
        <v>100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>
        <f t="shared" si="0"/>
        <v>100</v>
      </c>
      <c r="BF82" s="39"/>
      <c r="BG82" s="39"/>
      <c r="BH82" s="39"/>
      <c r="BI82" s="39"/>
      <c r="BJ82" s="39"/>
      <c r="BK82" s="39"/>
      <c r="BL82" s="39"/>
    </row>
    <row r="83" spans="1:64" x14ac:dyDescent="0.2"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</row>
    <row r="85" spans="1:64" ht="16.5" customHeight="1" x14ac:dyDescent="0.2">
      <c r="A85" s="45" t="s">
        <v>108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2"/>
      <c r="AO85" s="48" t="s">
        <v>109</v>
      </c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</row>
    <row r="86" spans="1:64" x14ac:dyDescent="0.2">
      <c r="W86" s="41" t="s">
        <v>5</v>
      </c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O86" s="41" t="s">
        <v>80</v>
      </c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</row>
    <row r="87" spans="1:64" ht="15.75" customHeight="1" x14ac:dyDescent="0.2">
      <c r="A87" s="128" t="s">
        <v>3</v>
      </c>
      <c r="B87" s="128"/>
      <c r="C87" s="128"/>
      <c r="D87" s="128"/>
      <c r="E87" s="128"/>
      <c r="F87" s="128"/>
    </row>
    <row r="88" spans="1:64" ht="13.15" customHeight="1" x14ac:dyDescent="0.2">
      <c r="A88" s="134" t="s">
        <v>114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</row>
    <row r="89" spans="1:64" x14ac:dyDescent="0.2">
      <c r="A89" s="124" t="s">
        <v>47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</row>
    <row r="90" spans="1:64" ht="10.5" customHeight="1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</row>
    <row r="91" spans="1:64" ht="15.75" customHeight="1" x14ac:dyDescent="0.2">
      <c r="A91" s="45" t="s">
        <v>70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2"/>
      <c r="AO91" s="48" t="s">
        <v>81</v>
      </c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</row>
    <row r="92" spans="1:64" x14ac:dyDescent="0.2">
      <c r="W92" s="41" t="s">
        <v>5</v>
      </c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O92" s="41" t="s">
        <v>80</v>
      </c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</row>
    <row r="93" spans="1:64" x14ac:dyDescent="0.2">
      <c r="A93" s="126"/>
      <c r="B93" s="127"/>
      <c r="C93" s="127"/>
      <c r="D93" s="127"/>
      <c r="E93" s="127"/>
      <c r="F93" s="127"/>
      <c r="G93" s="127"/>
      <c r="H93" s="127"/>
    </row>
    <row r="94" spans="1:64" x14ac:dyDescent="0.2">
      <c r="A94" s="41" t="s">
        <v>45</v>
      </c>
      <c r="B94" s="41"/>
      <c r="C94" s="41"/>
      <c r="D94" s="41"/>
      <c r="E94" s="41"/>
      <c r="F94" s="41"/>
      <c r="G94" s="41"/>
      <c r="H94" s="41"/>
      <c r="I94" s="31"/>
      <c r="J94" s="31"/>
      <c r="K94" s="31"/>
      <c r="L94" s="31"/>
      <c r="M94" s="31"/>
      <c r="N94" s="31"/>
      <c r="O94" s="31"/>
      <c r="P94" s="31"/>
      <c r="Q94" s="31"/>
    </row>
    <row r="95" spans="1:64" x14ac:dyDescent="0.2">
      <c r="A95" s="20" t="s">
        <v>46</v>
      </c>
    </row>
  </sheetData>
  <mergeCells count="279">
    <mergeCell ref="AO4:BM4"/>
    <mergeCell ref="A88:AS88"/>
    <mergeCell ref="A78:F78"/>
    <mergeCell ref="G78:Y78"/>
    <mergeCell ref="Z78:AD78"/>
    <mergeCell ref="AE78:AN78"/>
    <mergeCell ref="AO78:AV78"/>
    <mergeCell ref="AW78:BD78"/>
    <mergeCell ref="BE78:BL78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O77:AV77"/>
    <mergeCell ref="BE77:BL77"/>
    <mergeCell ref="A76:F76"/>
    <mergeCell ref="G76:Y76"/>
    <mergeCell ref="AO81:AV81"/>
    <mergeCell ref="AW81:BD81"/>
    <mergeCell ref="BE81:BL81"/>
    <mergeCell ref="A79:F79"/>
    <mergeCell ref="G79:Y79"/>
    <mergeCell ref="Z79:AD79"/>
    <mergeCell ref="AE79:AN79"/>
    <mergeCell ref="AO79:AV79"/>
    <mergeCell ref="AW79:BD79"/>
    <mergeCell ref="BE79:BL79"/>
    <mergeCell ref="A80:F80"/>
    <mergeCell ref="G80:Y80"/>
    <mergeCell ref="BE80:BL80"/>
    <mergeCell ref="A53:AY53"/>
    <mergeCell ref="AE76:AN76"/>
    <mergeCell ref="AO76:AV76"/>
    <mergeCell ref="AW76:BD76"/>
    <mergeCell ref="AJ56:AQ56"/>
    <mergeCell ref="AO62:AV62"/>
    <mergeCell ref="A87:F87"/>
    <mergeCell ref="A65:F65"/>
    <mergeCell ref="Z65:AD65"/>
    <mergeCell ref="AE65:AN65"/>
    <mergeCell ref="A59:C59"/>
    <mergeCell ref="D59:AA59"/>
    <mergeCell ref="AB59:AI59"/>
    <mergeCell ref="AR59:AY59"/>
    <mergeCell ref="A68:F68"/>
    <mergeCell ref="A74:F74"/>
    <mergeCell ref="G74:Y74"/>
    <mergeCell ref="Z74:AD74"/>
    <mergeCell ref="AE74:AN74"/>
    <mergeCell ref="AO74:AV74"/>
    <mergeCell ref="AW74:BD74"/>
    <mergeCell ref="Z80:AD80"/>
    <mergeCell ref="AE80:AN80"/>
    <mergeCell ref="AO80:AV80"/>
    <mergeCell ref="G31:BL31"/>
    <mergeCell ref="A94:H94"/>
    <mergeCell ref="A89:AS89"/>
    <mergeCell ref="A93:H93"/>
    <mergeCell ref="A91:V91"/>
    <mergeCell ref="W91:AM91"/>
    <mergeCell ref="AO91:BG91"/>
    <mergeCell ref="AO92:BG92"/>
    <mergeCell ref="A54:C55"/>
    <mergeCell ref="D56:AA56"/>
    <mergeCell ref="AB56:AI56"/>
    <mergeCell ref="W92:AM92"/>
    <mergeCell ref="A63:F63"/>
    <mergeCell ref="A64:F64"/>
    <mergeCell ref="Z64:AD64"/>
    <mergeCell ref="A61:BL61"/>
    <mergeCell ref="A62:F62"/>
    <mergeCell ref="AB57:AI57"/>
    <mergeCell ref="AR57:AY57"/>
    <mergeCell ref="AJ57:AQ57"/>
    <mergeCell ref="AR56:AY56"/>
    <mergeCell ref="A57:C57"/>
    <mergeCell ref="D57:AA57"/>
    <mergeCell ref="AC49:AJ49"/>
    <mergeCell ref="D49:AB49"/>
    <mergeCell ref="A50:C50"/>
    <mergeCell ref="D50:AB50"/>
    <mergeCell ref="AC50:AJ50"/>
    <mergeCell ref="AK50:AR50"/>
    <mergeCell ref="AS50:AZ50"/>
    <mergeCell ref="G39:BL39"/>
    <mergeCell ref="AC47:AJ47"/>
    <mergeCell ref="AC48:AJ48"/>
    <mergeCell ref="AC45:AJ46"/>
    <mergeCell ref="AS47:AZ47"/>
    <mergeCell ref="AK47:AR47"/>
    <mergeCell ref="AK48:AR48"/>
    <mergeCell ref="AS48:AZ48"/>
    <mergeCell ref="AS45:AZ46"/>
    <mergeCell ref="D45:AB46"/>
    <mergeCell ref="D47:AB47"/>
    <mergeCell ref="D48:AB48"/>
    <mergeCell ref="A40:F40"/>
    <mergeCell ref="AB54:AI55"/>
    <mergeCell ref="AJ54:AQ55"/>
    <mergeCell ref="AR54:AY55"/>
    <mergeCell ref="A66:F66"/>
    <mergeCell ref="G66:Y66"/>
    <mergeCell ref="Z66:AD66"/>
    <mergeCell ref="AE66:AN66"/>
    <mergeCell ref="AO66:AV66"/>
    <mergeCell ref="AW66:BD66"/>
    <mergeCell ref="AE62:AN62"/>
    <mergeCell ref="A56:C56"/>
    <mergeCell ref="A58:C58"/>
    <mergeCell ref="D58:AA58"/>
    <mergeCell ref="AB58:AI58"/>
    <mergeCell ref="AJ58:AQ58"/>
    <mergeCell ref="AR58:AY58"/>
    <mergeCell ref="AJ59:AQ59"/>
    <mergeCell ref="D54:AA55"/>
    <mergeCell ref="BE62:BL62"/>
    <mergeCell ref="G63:Y63"/>
    <mergeCell ref="G64:Y64"/>
    <mergeCell ref="G65:Y65"/>
    <mergeCell ref="AO63:AV63"/>
    <mergeCell ref="Z63:AD63"/>
    <mergeCell ref="AE63:AN63"/>
    <mergeCell ref="AE64:AN64"/>
    <mergeCell ref="Z62:AD62"/>
    <mergeCell ref="G62:Y62"/>
    <mergeCell ref="AW62:BD62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BE20:BL20"/>
    <mergeCell ref="BE19:BL1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39:F39"/>
    <mergeCell ref="A37:BL37"/>
    <mergeCell ref="AK45:AR46"/>
    <mergeCell ref="A38:F38"/>
    <mergeCell ref="G38:BL38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10:BL10"/>
    <mergeCell ref="A11:BL11"/>
    <mergeCell ref="AO69:AV69"/>
    <mergeCell ref="AW69:BD69"/>
    <mergeCell ref="AO68:AV68"/>
    <mergeCell ref="AW68:BD68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A23:H23"/>
    <mergeCell ref="A29:F29"/>
    <mergeCell ref="A35:BL35"/>
    <mergeCell ref="G30:BL30"/>
    <mergeCell ref="A34:BL34"/>
    <mergeCell ref="A73:F73"/>
    <mergeCell ref="G73:Y73"/>
    <mergeCell ref="Z73:AD73"/>
    <mergeCell ref="AE73:AN73"/>
    <mergeCell ref="AO73:AV73"/>
    <mergeCell ref="AW73:BD73"/>
    <mergeCell ref="BE73:BL73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BE66:BL66"/>
    <mergeCell ref="G68:Y68"/>
    <mergeCell ref="Z68:AD68"/>
    <mergeCell ref="AE68:AN68"/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BE69:BL69"/>
    <mergeCell ref="A67:F67"/>
    <mergeCell ref="G67:Y67"/>
    <mergeCell ref="Z67:AD67"/>
    <mergeCell ref="AE67:AN67"/>
    <mergeCell ref="AO67:AV67"/>
    <mergeCell ref="AW67:BD67"/>
    <mergeCell ref="BE67:BL67"/>
    <mergeCell ref="A69:F69"/>
    <mergeCell ref="G69:Y69"/>
    <mergeCell ref="Z69:AD69"/>
    <mergeCell ref="AE69:AN69"/>
    <mergeCell ref="G82:Y82"/>
    <mergeCell ref="Z82:AD82"/>
    <mergeCell ref="AW77:BD77"/>
    <mergeCell ref="Z76:AD76"/>
    <mergeCell ref="W86:AM86"/>
    <mergeCell ref="AO86:BG86"/>
    <mergeCell ref="A77:F77"/>
    <mergeCell ref="G77:Y77"/>
    <mergeCell ref="Z77:AD77"/>
    <mergeCell ref="AE77:AN77"/>
    <mergeCell ref="BE76:BL76"/>
    <mergeCell ref="A85:V85"/>
    <mergeCell ref="W85:AM85"/>
    <mergeCell ref="AO85:BG85"/>
    <mergeCell ref="A82:F82"/>
    <mergeCell ref="BE82:BL82"/>
    <mergeCell ref="AE82:AN82"/>
    <mergeCell ref="AO82:AV82"/>
    <mergeCell ref="AW82:BD82"/>
    <mergeCell ref="AW80:BD80"/>
    <mergeCell ref="A81:F81"/>
    <mergeCell ref="G81:Y81"/>
    <mergeCell ref="Z81:AD81"/>
    <mergeCell ref="AE81:AN81"/>
  </mergeCells>
  <phoneticPr fontId="0" type="noConversion"/>
  <conditionalFormatting sqref="A65:F82">
    <cfRule type="cellIs" dxfId="12" priority="1" stopIfTrue="1" operator="equal">
      <formula>0</formula>
    </cfRule>
  </conditionalFormatting>
  <conditionalFormatting sqref="D49:D50 D50:I50">
    <cfRule type="cellIs" dxfId="11" priority="16" stopIfTrue="1" operator="equal">
      <formula>$D48</formula>
    </cfRule>
  </conditionalFormatting>
  <conditionalFormatting sqref="G65:G67 G69 G77:G78">
    <cfRule type="cellIs" dxfId="10" priority="12" stopIfTrue="1" operator="equal">
      <formula>$G64</formula>
    </cfRule>
  </conditionalFormatting>
  <conditionalFormatting sqref="G67">
    <cfRule type="cellIs" dxfId="9" priority="5" stopIfTrue="1" operator="equal">
      <formula>$G69</formula>
    </cfRule>
    <cfRule type="cellIs" dxfId="8" priority="6" stopIfTrue="1" operator="equal">
      <formula>#REF!</formula>
    </cfRule>
  </conditionalFormatting>
  <conditionalFormatting sqref="G68">
    <cfRule type="cellIs" dxfId="7" priority="14" stopIfTrue="1" operator="equal">
      <formula>$G66</formula>
    </cfRule>
  </conditionalFormatting>
  <conditionalFormatting sqref="G70">
    <cfRule type="cellIs" dxfId="6" priority="22" stopIfTrue="1" operator="equal">
      <formula>$G67</formula>
    </cfRule>
  </conditionalFormatting>
  <conditionalFormatting sqref="G72:G75">
    <cfRule type="cellIs" dxfId="5" priority="10" stopIfTrue="1" operator="equal">
      <formula>$G71</formula>
    </cfRule>
  </conditionalFormatting>
  <conditionalFormatting sqref="G80:G82">
    <cfRule type="cellIs" dxfId="4" priority="3" stopIfTrue="1" operator="equal">
      <formula>$G75</formula>
    </cfRule>
  </conditionalFormatting>
  <conditionalFormatting sqref="G71:L71">
    <cfRule type="cellIs" dxfId="3" priority="23" stopIfTrue="1" operator="equal">
      <formula>$G67</formula>
    </cfRule>
  </conditionalFormatting>
  <conditionalFormatting sqref="G76:L76">
    <cfRule type="cellIs" dxfId="2" priority="19" stopIfTrue="1" operator="equal">
      <formula>#REF!</formula>
    </cfRule>
  </conditionalFormatting>
  <conditionalFormatting sqref="G79:L79">
    <cfRule type="cellIs" dxfId="1" priority="2" stopIfTrue="1" operator="equal">
      <formula>$G76</formula>
    </cfRule>
  </conditionalFormatting>
  <conditionalFormatting sqref="H65:L65">
    <cfRule type="cellIs" dxfId="0" priority="15" stopIfTrue="1" operator="equal">
      <formula>$G64</formula>
    </cfRule>
  </conditionalFormatting>
  <pageMargins left="0.31496062992125984" right="0.31496062992125984" top="0.39370078740157483" bottom="0.39370078740157483" header="0" footer="0"/>
  <pageSetup paperSize="9" scale="60" fitToHeight="500" orientation="landscape" r:id="rId1"/>
  <headerFooter alignWithMargins="0"/>
  <rowBreaks count="1" manualBreakCount="1">
    <brk id="5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КПК0611160</vt:lpstr>
      <vt:lpstr>КПК0611160!Область_друку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User12</cp:lastModifiedBy>
  <cp:lastPrinted>2025-12-29T14:24:59Z</cp:lastPrinted>
  <dcterms:created xsi:type="dcterms:W3CDTF">2016-08-15T09:54:21Z</dcterms:created>
  <dcterms:modified xsi:type="dcterms:W3CDTF">2025-12-29T14:25:52Z</dcterms:modified>
</cp:coreProperties>
</file>